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23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/>
  <c r="K12"/>
  <c r="K13"/>
  <c r="K14"/>
  <c r="K15"/>
  <c r="K16"/>
  <c r="K10"/>
  <c r="G17"/>
  <c r="I17"/>
  <c r="E17"/>
  <c r="D17" l="1"/>
  <c r="K17" s="1"/>
</calcChain>
</file>

<file path=xl/sharedStrings.xml><?xml version="1.0" encoding="utf-8"?>
<sst xmlns="http://schemas.openxmlformats.org/spreadsheetml/2006/main" count="46" uniqueCount="37">
  <si>
    <t>ลำดับที่</t>
  </si>
  <si>
    <t>จังหวัด</t>
  </si>
  <si>
    <t>อำเภอ</t>
  </si>
  <si>
    <t>เป้าหมายการจัดเก็บ (GAP) ปี 2567</t>
  </si>
  <si>
    <t>จำนวนเกษตรกร (ราย)</t>
  </si>
  <si>
    <t>ผลการจัดเก็บข้อมูลสินค้าเกษตรปลอดภัย (GAP) หลังจากเกษตรกรได้รับการอบรมถ่ายทอดความรู้ฯ</t>
  </si>
  <si>
    <t>บันทึกครบถ้วนแล้ว</t>
  </si>
  <si>
    <t>(ต้นทุน,ผลผลิต,ราคา)</t>
  </si>
  <si>
    <t>บันทึกยังไม่ครบถ้วน</t>
  </si>
  <si>
    <t>ยังไม่ได้บันทึกอะไรเลย</t>
  </si>
  <si>
    <t>(บันทึกแค่ผลผลิต)</t>
  </si>
  <si>
    <t>คะแนนตัวชี้วัด</t>
  </si>
  <si>
    <t>รอบที่ 1 (ตัดยอด 28 ก.พ. 67)</t>
  </si>
  <si>
    <t>ร้อยละ</t>
  </si>
  <si>
    <t>คะแนน</t>
  </si>
  <si>
    <t>หมายเหตุ</t>
  </si>
  <si>
    <t>เพชรบุรี</t>
  </si>
  <si>
    <t>เขาย้อย</t>
  </si>
  <si>
    <t>หนองหญ้าปล้อง</t>
  </si>
  <si>
    <t>ชะอำ</t>
  </si>
  <si>
    <t>ท่ายาง</t>
  </si>
  <si>
    <t>บ้านลาด</t>
  </si>
  <si>
    <t>แก่งกระจาน</t>
  </si>
  <si>
    <t>บ้านแหลม</t>
  </si>
  <si>
    <r>
      <rPr>
        <b/>
        <u/>
        <sz val="16"/>
        <rFont val="TH SarabunIT๙"/>
        <family val="2"/>
      </rPr>
      <t>คะแนน 1</t>
    </r>
    <r>
      <rPr>
        <sz val="16"/>
        <rFont val="TH SarabunIT๙"/>
        <family val="2"/>
      </rPr>
      <t xml:space="preserve"> จัดทำแผนการเก็บข้อมูลสินค้าเกษตรปลอดภัย รอบ 12 เดือน</t>
    </r>
  </si>
  <si>
    <r>
      <rPr>
        <b/>
        <u/>
        <sz val="16"/>
        <rFont val="TH SarabunIT๙"/>
        <family val="2"/>
      </rPr>
      <t>คะแนน 2</t>
    </r>
    <r>
      <rPr>
        <sz val="16"/>
        <rFont val="TH SarabunIT๙"/>
        <family val="2"/>
      </rPr>
      <t xml:space="preserve"> มีการบันทึกข้อมูลสินค้าเกษตรปลอดภัยในระบบ GAP Online จำนวนร้อยละ 25 ของเป้าหมาย</t>
    </r>
  </si>
  <si>
    <r>
      <rPr>
        <b/>
        <u/>
        <sz val="16"/>
        <rFont val="TH SarabunIT๙"/>
        <family val="2"/>
      </rPr>
      <t>คะแนน 3</t>
    </r>
    <r>
      <rPr>
        <sz val="16"/>
        <rFont val="TH SarabunIT๙"/>
        <family val="2"/>
      </rPr>
      <t xml:space="preserve"> มีการบันทึกข้อมูลสินค้าเกษตรปลอดภัยในระบบ GAP Online จำนวนร้อยละ 50 ของเป้าหมาย</t>
    </r>
  </si>
  <si>
    <r>
      <rPr>
        <b/>
        <u/>
        <sz val="16"/>
        <rFont val="TH SarabunIT๙"/>
        <family val="2"/>
      </rPr>
      <t>คะแนน 4</t>
    </r>
    <r>
      <rPr>
        <sz val="16"/>
        <rFont val="TH SarabunIT๙"/>
        <family val="2"/>
      </rPr>
      <t xml:space="preserve"> มีการบันทึกข้อมูลสินค้าเกษตรปลอดภัยในระบบ GAP Online จำนวนร้อยละ 75 ของเป้าหมาย</t>
    </r>
  </si>
  <si>
    <r>
      <rPr>
        <b/>
        <u/>
        <sz val="16"/>
        <rFont val="TH SarabunIT๙"/>
        <family val="2"/>
      </rPr>
      <t>คะแนน 5</t>
    </r>
    <r>
      <rPr>
        <sz val="16"/>
        <rFont val="TH SarabunIT๙"/>
        <family val="2"/>
      </rPr>
      <t xml:space="preserve"> มีการบันทึกข้อมูลสินค้าเกษตรปลอดภัยในระบบ GAP Online จำนวนร้อยละ 100 ของเป้าหมาย</t>
    </r>
  </si>
  <si>
    <t>เกณฑ์คะแนน</t>
  </si>
  <si>
    <t xml:space="preserve">หมายเหตุ </t>
  </si>
  <si>
    <t>ตารางแสดง ระดับความสำเร็จของการดำเนินการขับเคลื่อนสินค้าเกษตรปลอดภัย</t>
  </si>
  <si>
    <t xml:space="preserve"> (อัตราการขยายตัวของมูลค่าของสินค้าเกษตรที่ผ่านการตรวจรับรองมาตรฐานการปฏิบัติทางการเกษตรที่ดี)</t>
  </si>
  <si>
    <t>(ราย)</t>
  </si>
  <si>
    <t xml:space="preserve">จำนวนเกษตรกร </t>
  </si>
  <si>
    <t>เอกสารแนบ 4.3</t>
  </si>
  <si>
    <t>ข้อมูลในระบบ gap62.doae.go.th ณ วันที่ 27 ก.พ. 67 เวลา 10.30 น.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</si>
</sst>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u/>
      <sz val="11"/>
      <color theme="9" tint="-0.499984740745262"/>
      <name val="Tahoma"/>
      <family val="2"/>
      <scheme val="minor"/>
    </font>
    <font>
      <sz val="16"/>
      <name val="TH SarabunIT๙"/>
      <family val="2"/>
    </font>
    <font>
      <b/>
      <u/>
      <sz val="16"/>
      <name val="TH SarabunIT๙"/>
      <family val="2"/>
    </font>
    <font>
      <b/>
      <sz val="11"/>
      <color theme="1"/>
      <name val="Tahoma"/>
      <family val="2"/>
      <scheme val="minor"/>
    </font>
    <font>
      <b/>
      <sz val="11"/>
      <color rgb="FFFF0000"/>
      <name val="Tahoma"/>
      <family val="2"/>
      <scheme val="minor"/>
    </font>
    <font>
      <sz val="9"/>
      <color theme="1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Fill="1"/>
    <xf numFmtId="0" fontId="3" fillId="0" borderId="12" xfId="0" applyFont="1" applyFill="1" applyBorder="1" applyAlignment="1">
      <alignment horizontal="left"/>
    </xf>
    <xf numFmtId="0" fontId="0" fillId="0" borderId="0" xfId="0" applyBorder="1"/>
    <xf numFmtId="2" fontId="0" fillId="5" borderId="2" xfId="0" applyNumberFormat="1" applyFill="1" applyBorder="1" applyAlignment="1">
      <alignment horizontal="center"/>
    </xf>
    <xf numFmtId="2" fontId="0" fillId="7" borderId="2" xfId="0" applyNumberFormat="1" applyFill="1" applyBorder="1" applyAlignment="1">
      <alignment horizontal="center"/>
    </xf>
    <xf numFmtId="2" fontId="0" fillId="8" borderId="2" xfId="0" applyNumberForma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7" fillId="0" borderId="2" xfId="0" applyFont="1" applyBorder="1"/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6" fillId="6" borderId="2" xfId="0" applyNumberFormat="1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V10" sqref="V10"/>
    </sheetView>
  </sheetViews>
  <sheetFormatPr defaultRowHeight="14.25"/>
  <cols>
    <col min="1" max="1" width="6.375" customWidth="1"/>
    <col min="2" max="2" width="7.75" customWidth="1"/>
    <col min="3" max="3" width="11.125" customWidth="1"/>
    <col min="4" max="4" width="16.25" customWidth="1"/>
    <col min="6" max="6" width="7.625" customWidth="1"/>
    <col min="10" max="10" width="9" customWidth="1"/>
    <col min="14" max="14" width="1.875" customWidth="1"/>
  </cols>
  <sheetData>
    <row r="1" spans="1:14">
      <c r="K1" s="34" t="s">
        <v>35</v>
      </c>
      <c r="L1" s="34"/>
      <c r="M1" s="34"/>
    </row>
    <row r="2" spans="1:14">
      <c r="A2" s="29" t="s">
        <v>31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>
      <c r="A4" s="21" t="s">
        <v>36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>
      <c r="A5" s="33" t="s">
        <v>0</v>
      </c>
      <c r="B5" s="33" t="s">
        <v>1</v>
      </c>
      <c r="C5" s="33" t="s">
        <v>2</v>
      </c>
      <c r="D5" s="43" t="s">
        <v>3</v>
      </c>
      <c r="E5" s="43" t="s">
        <v>5</v>
      </c>
      <c r="F5" s="43"/>
      <c r="G5" s="43"/>
      <c r="H5" s="43"/>
      <c r="I5" s="43"/>
      <c r="J5" s="43"/>
      <c r="K5" s="46" t="s">
        <v>11</v>
      </c>
      <c r="L5" s="46"/>
      <c r="M5" s="33" t="s">
        <v>15</v>
      </c>
      <c r="N5" s="33"/>
    </row>
    <row r="6" spans="1:14">
      <c r="A6" s="33"/>
      <c r="B6" s="33"/>
      <c r="C6" s="33"/>
      <c r="D6" s="43"/>
      <c r="E6" s="43"/>
      <c r="F6" s="43"/>
      <c r="G6" s="43"/>
      <c r="H6" s="43"/>
      <c r="I6" s="43"/>
      <c r="J6" s="43"/>
      <c r="K6" s="47" t="s">
        <v>12</v>
      </c>
      <c r="L6" s="48"/>
      <c r="M6" s="33"/>
      <c r="N6" s="33"/>
    </row>
    <row r="7" spans="1:14">
      <c r="A7" s="33"/>
      <c r="B7" s="33"/>
      <c r="C7" s="33"/>
      <c r="D7" s="15" t="s">
        <v>34</v>
      </c>
      <c r="E7" s="44" t="s">
        <v>4</v>
      </c>
      <c r="F7" s="45"/>
      <c r="G7" s="44" t="s">
        <v>4</v>
      </c>
      <c r="H7" s="45"/>
      <c r="I7" s="44" t="s">
        <v>4</v>
      </c>
      <c r="J7" s="45"/>
      <c r="K7" s="49"/>
      <c r="L7" s="50"/>
      <c r="M7" s="33"/>
      <c r="N7" s="33"/>
    </row>
    <row r="8" spans="1:14">
      <c r="A8" s="33"/>
      <c r="B8" s="33"/>
      <c r="C8" s="33"/>
      <c r="D8" s="16" t="s">
        <v>33</v>
      </c>
      <c r="E8" s="41" t="s">
        <v>6</v>
      </c>
      <c r="F8" s="42"/>
      <c r="G8" s="41" t="s">
        <v>8</v>
      </c>
      <c r="H8" s="42"/>
      <c r="I8" s="37" t="s">
        <v>9</v>
      </c>
      <c r="J8" s="38"/>
      <c r="K8" s="30" t="s">
        <v>13</v>
      </c>
      <c r="L8" s="32" t="s">
        <v>14</v>
      </c>
      <c r="M8" s="33"/>
      <c r="N8" s="33"/>
    </row>
    <row r="9" spans="1:14">
      <c r="A9" s="33"/>
      <c r="B9" s="33"/>
      <c r="C9" s="33"/>
      <c r="D9" s="13"/>
      <c r="E9" s="35" t="s">
        <v>7</v>
      </c>
      <c r="F9" s="36"/>
      <c r="G9" s="35" t="s">
        <v>10</v>
      </c>
      <c r="H9" s="36"/>
      <c r="I9" s="39"/>
      <c r="J9" s="40"/>
      <c r="K9" s="31"/>
      <c r="L9" s="33"/>
      <c r="M9" s="33"/>
      <c r="N9" s="33"/>
    </row>
    <row r="10" spans="1:14">
      <c r="A10" s="2">
        <v>1</v>
      </c>
      <c r="B10" s="2" t="s">
        <v>16</v>
      </c>
      <c r="C10" s="1" t="s">
        <v>17</v>
      </c>
      <c r="D10" s="2">
        <v>14</v>
      </c>
      <c r="E10" s="28">
        <v>14</v>
      </c>
      <c r="F10" s="28"/>
      <c r="G10" s="27">
        <v>0</v>
      </c>
      <c r="H10" s="27"/>
      <c r="I10" s="19">
        <v>0</v>
      </c>
      <c r="J10" s="19"/>
      <c r="K10" s="6">
        <f>(E10*100)/D10</f>
        <v>100</v>
      </c>
      <c r="L10" s="11">
        <v>5</v>
      </c>
      <c r="M10" s="23"/>
      <c r="N10" s="23"/>
    </row>
    <row r="11" spans="1:14">
      <c r="A11" s="2">
        <v>2</v>
      </c>
      <c r="B11" s="2" t="s">
        <v>16</v>
      </c>
      <c r="C11" s="14" t="s">
        <v>18</v>
      </c>
      <c r="D11" s="2">
        <v>20</v>
      </c>
      <c r="E11" s="28">
        <v>10</v>
      </c>
      <c r="F11" s="28"/>
      <c r="G11" s="27">
        <v>0</v>
      </c>
      <c r="H11" s="27"/>
      <c r="I11" s="19">
        <v>10</v>
      </c>
      <c r="J11" s="19"/>
      <c r="K11" s="7">
        <f t="shared" ref="K11:K17" si="0">(E11*100)/D11</f>
        <v>50</v>
      </c>
      <c r="L11" s="10">
        <v>3</v>
      </c>
      <c r="M11" s="23"/>
      <c r="N11" s="23"/>
    </row>
    <row r="12" spans="1:14">
      <c r="A12" s="2">
        <v>3</v>
      </c>
      <c r="B12" s="2" t="s">
        <v>16</v>
      </c>
      <c r="C12" s="1" t="s">
        <v>19</v>
      </c>
      <c r="D12" s="2">
        <v>2</v>
      </c>
      <c r="E12" s="28">
        <v>2</v>
      </c>
      <c r="F12" s="28"/>
      <c r="G12" s="27">
        <v>0</v>
      </c>
      <c r="H12" s="27"/>
      <c r="I12" s="19">
        <v>0</v>
      </c>
      <c r="J12" s="19"/>
      <c r="K12" s="6">
        <f t="shared" si="0"/>
        <v>100</v>
      </c>
      <c r="L12" s="11">
        <v>5</v>
      </c>
      <c r="M12" s="23"/>
      <c r="N12" s="23"/>
    </row>
    <row r="13" spans="1:14">
      <c r="A13" s="2">
        <v>4</v>
      </c>
      <c r="B13" s="2" t="s">
        <v>16</v>
      </c>
      <c r="C13" s="1" t="s">
        <v>20</v>
      </c>
      <c r="D13" s="2">
        <v>10</v>
      </c>
      <c r="E13" s="28">
        <v>1</v>
      </c>
      <c r="F13" s="28"/>
      <c r="G13" s="27">
        <v>8</v>
      </c>
      <c r="H13" s="27"/>
      <c r="I13" s="19">
        <v>1</v>
      </c>
      <c r="J13" s="19"/>
      <c r="K13" s="8">
        <f t="shared" si="0"/>
        <v>10</v>
      </c>
      <c r="L13" s="9">
        <v>0</v>
      </c>
      <c r="M13" s="23"/>
      <c r="N13" s="23"/>
    </row>
    <row r="14" spans="1:14">
      <c r="A14" s="2">
        <v>5</v>
      </c>
      <c r="B14" s="2" t="s">
        <v>16</v>
      </c>
      <c r="C14" s="1" t="s">
        <v>21</v>
      </c>
      <c r="D14" s="2">
        <v>12</v>
      </c>
      <c r="E14" s="28">
        <v>12</v>
      </c>
      <c r="F14" s="28"/>
      <c r="G14" s="27">
        <v>0</v>
      </c>
      <c r="H14" s="27"/>
      <c r="I14" s="19">
        <v>0</v>
      </c>
      <c r="J14" s="19"/>
      <c r="K14" s="6">
        <f t="shared" si="0"/>
        <v>100</v>
      </c>
      <c r="L14" s="11">
        <v>5</v>
      </c>
      <c r="M14" s="23"/>
      <c r="N14" s="23"/>
    </row>
    <row r="15" spans="1:14">
      <c r="A15" s="2">
        <v>6</v>
      </c>
      <c r="B15" s="2" t="s">
        <v>16</v>
      </c>
      <c r="C15" s="1" t="s">
        <v>23</v>
      </c>
      <c r="D15" s="2">
        <v>15</v>
      </c>
      <c r="E15" s="28">
        <v>15</v>
      </c>
      <c r="F15" s="28"/>
      <c r="G15" s="27">
        <v>0</v>
      </c>
      <c r="H15" s="27"/>
      <c r="I15" s="19">
        <v>0</v>
      </c>
      <c r="J15" s="19"/>
      <c r="K15" s="6">
        <f t="shared" si="0"/>
        <v>100</v>
      </c>
      <c r="L15" s="11">
        <v>5</v>
      </c>
      <c r="M15" s="23"/>
      <c r="N15" s="23"/>
    </row>
    <row r="16" spans="1:14">
      <c r="A16" s="2">
        <v>7</v>
      </c>
      <c r="B16" s="2" t="s">
        <v>16</v>
      </c>
      <c r="C16" s="1" t="s">
        <v>22</v>
      </c>
      <c r="D16" s="2">
        <v>10</v>
      </c>
      <c r="E16" s="28">
        <v>10</v>
      </c>
      <c r="F16" s="28"/>
      <c r="G16" s="27">
        <v>0</v>
      </c>
      <c r="H16" s="27"/>
      <c r="I16" s="19">
        <v>0</v>
      </c>
      <c r="J16" s="19"/>
      <c r="K16" s="6">
        <f t="shared" si="0"/>
        <v>100</v>
      </c>
      <c r="L16" s="11">
        <v>5</v>
      </c>
      <c r="M16" s="23"/>
      <c r="N16" s="23"/>
    </row>
    <row r="17" spans="1:14">
      <c r="B17" s="22" t="s">
        <v>16</v>
      </c>
      <c r="C17" s="22"/>
      <c r="D17" s="12">
        <f>SUM(D10:D16)</f>
        <v>83</v>
      </c>
      <c r="E17" s="24">
        <f>SUM(E10:F16)</f>
        <v>64</v>
      </c>
      <c r="F17" s="24"/>
      <c r="G17" s="25">
        <f t="shared" ref="G17" si="1">SUM(G10:H16)</f>
        <v>8</v>
      </c>
      <c r="H17" s="25"/>
      <c r="I17" s="26">
        <f t="shared" ref="I17" si="2">SUM(I10:J16)</f>
        <v>11</v>
      </c>
      <c r="J17" s="26"/>
      <c r="K17" s="17">
        <f t="shared" si="0"/>
        <v>77.108433734939766</v>
      </c>
      <c r="L17" s="18">
        <v>4</v>
      </c>
      <c r="M17" s="23"/>
      <c r="N17" s="23"/>
    </row>
    <row r="19" spans="1:14">
      <c r="A19" s="20" t="s">
        <v>30</v>
      </c>
      <c r="B19" s="20"/>
    </row>
    <row r="20" spans="1:14">
      <c r="B20" t="s">
        <v>29</v>
      </c>
    </row>
    <row r="21" spans="1:14" ht="20.25">
      <c r="A21" s="5"/>
      <c r="B21" s="4" t="s">
        <v>24</v>
      </c>
      <c r="C21" s="3"/>
      <c r="D21" s="3"/>
      <c r="E21" s="3"/>
      <c r="F21" s="3"/>
      <c r="G21" s="3"/>
      <c r="H21" s="3"/>
    </row>
    <row r="22" spans="1:14" ht="20.25">
      <c r="A22" s="5"/>
      <c r="B22" s="4" t="s">
        <v>25</v>
      </c>
      <c r="C22" s="3"/>
      <c r="D22" s="3"/>
      <c r="E22" s="3"/>
      <c r="F22" s="3"/>
      <c r="G22" s="3"/>
      <c r="H22" s="3"/>
    </row>
    <row r="23" spans="1:14" ht="20.25">
      <c r="A23" s="5"/>
      <c r="B23" s="4" t="s">
        <v>26</v>
      </c>
      <c r="C23" s="3"/>
      <c r="D23" s="3"/>
      <c r="E23" s="3"/>
      <c r="F23" s="3"/>
      <c r="G23" s="3"/>
      <c r="H23" s="3"/>
    </row>
    <row r="24" spans="1:14" ht="20.25">
      <c r="A24" s="5"/>
      <c r="B24" s="4" t="s">
        <v>27</v>
      </c>
      <c r="C24" s="3"/>
      <c r="D24" s="3"/>
      <c r="E24" s="3"/>
      <c r="F24" s="3"/>
      <c r="G24" s="3"/>
      <c r="H24" s="3"/>
    </row>
    <row r="25" spans="1:14" ht="20.25">
      <c r="A25" s="5"/>
      <c r="B25" s="4" t="s">
        <v>28</v>
      </c>
      <c r="C25" s="3"/>
      <c r="D25" s="3"/>
      <c r="E25" s="3"/>
      <c r="F25" s="3"/>
      <c r="G25" s="3"/>
      <c r="H25" s="3"/>
    </row>
  </sheetData>
  <mergeCells count="56">
    <mergeCell ref="A3:N3"/>
    <mergeCell ref="K1:M1"/>
    <mergeCell ref="M5:N9"/>
    <mergeCell ref="E9:F9"/>
    <mergeCell ref="G9:H9"/>
    <mergeCell ref="I8:J9"/>
    <mergeCell ref="E8:F8"/>
    <mergeCell ref="G8:H8"/>
    <mergeCell ref="D5:D6"/>
    <mergeCell ref="E5:J6"/>
    <mergeCell ref="E7:F7"/>
    <mergeCell ref="G7:H7"/>
    <mergeCell ref="I7:J7"/>
    <mergeCell ref="A5:A9"/>
    <mergeCell ref="K5:L5"/>
    <mergeCell ref="K6:L7"/>
    <mergeCell ref="K8:K9"/>
    <mergeCell ref="L8:L9"/>
    <mergeCell ref="C5:C9"/>
    <mergeCell ref="B5:B9"/>
    <mergeCell ref="E12:F12"/>
    <mergeCell ref="E11:F11"/>
    <mergeCell ref="G11:H11"/>
    <mergeCell ref="I11:J11"/>
    <mergeCell ref="M11:N11"/>
    <mergeCell ref="M10:N10"/>
    <mergeCell ref="A2:N2"/>
    <mergeCell ref="E16:F16"/>
    <mergeCell ref="G16:H16"/>
    <mergeCell ref="I16:J16"/>
    <mergeCell ref="M12:N12"/>
    <mergeCell ref="M13:N13"/>
    <mergeCell ref="M14:N14"/>
    <mergeCell ref="M15:N15"/>
    <mergeCell ref="M16:N16"/>
    <mergeCell ref="E14:F14"/>
    <mergeCell ref="G14:H14"/>
    <mergeCell ref="I14:J14"/>
    <mergeCell ref="E15:F15"/>
    <mergeCell ref="G15:H15"/>
    <mergeCell ref="I15:J15"/>
    <mergeCell ref="A19:B19"/>
    <mergeCell ref="A4:N4"/>
    <mergeCell ref="B17:C17"/>
    <mergeCell ref="M17:N17"/>
    <mergeCell ref="E17:F17"/>
    <mergeCell ref="G17:H17"/>
    <mergeCell ref="I17:J17"/>
    <mergeCell ref="G12:H12"/>
    <mergeCell ref="I12:J12"/>
    <mergeCell ref="E13:F13"/>
    <mergeCell ref="G13:H13"/>
    <mergeCell ref="I13:J13"/>
    <mergeCell ref="E10:F10"/>
    <mergeCell ref="G10:H10"/>
    <mergeCell ref="I10:J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2024-02-27T03:30:13Z</cp:lastPrinted>
  <dcterms:created xsi:type="dcterms:W3CDTF">2024-02-20T02:24:18Z</dcterms:created>
  <dcterms:modified xsi:type="dcterms:W3CDTF">2024-02-27T03:30:37Z</dcterms:modified>
</cp:coreProperties>
</file>